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Лист1!$A$2:$G$103</definedName>
    <definedName name="_xlnm.Print_Area" localSheetId="0">Лист1!$A$1:$G$104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3" i="1"/>
  <c r="G20"/>
  <c r="G44"/>
  <c r="G18"/>
  <c r="G19"/>
  <c r="G37"/>
  <c r="G9" l="1"/>
  <c r="G64"/>
  <c r="G22"/>
  <c r="G49"/>
  <c r="G95"/>
  <c r="G94"/>
  <c r="G21"/>
  <c r="G45"/>
  <c r="G90"/>
  <c r="G62"/>
  <c r="G10"/>
  <c r="G81"/>
  <c r="G97"/>
  <c r="G96"/>
  <c r="G41"/>
  <c r="G61"/>
  <c r="G24"/>
  <c r="G102"/>
  <c r="G51"/>
  <c r="G31"/>
  <c r="G26"/>
  <c r="G33"/>
  <c r="G13"/>
  <c r="G57"/>
  <c r="G42" l="1"/>
  <c r="G27"/>
  <c r="G82"/>
  <c r="E102" l="1"/>
  <c r="F102" s="1"/>
  <c r="G77"/>
  <c r="G39" l="1"/>
  <c r="G89"/>
  <c r="G40" l="1"/>
  <c r="G36"/>
  <c r="G58" l="1"/>
  <c r="G17"/>
  <c r="G47" l="1"/>
  <c r="G46"/>
  <c r="G38"/>
  <c r="G91"/>
  <c r="G30"/>
  <c r="G50" l="1"/>
  <c r="G88"/>
  <c r="G93"/>
  <c r="G4"/>
  <c r="G35" l="1"/>
  <c r="G85"/>
  <c r="G79"/>
  <c r="G11"/>
  <c r="G55"/>
  <c r="G53"/>
  <c r="G48"/>
  <c r="G5" l="1"/>
  <c r="G87"/>
  <c r="G76"/>
  <c r="G75"/>
  <c r="G74"/>
  <c r="G86"/>
  <c r="G84"/>
  <c r="G80"/>
  <c r="G56"/>
  <c r="G3"/>
  <c r="G54"/>
  <c r="G73"/>
  <c r="G60" l="1"/>
  <c r="G23"/>
  <c r="G15"/>
  <c r="G78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<sst xmlns="http://schemas.openxmlformats.org/spreadsheetml/2006/main" count="17" uniqueCount="15">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</sst>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topLeftCell="A88" zoomScale="160" zoomScaleNormal="170" zoomScaleSheetLayoutView="160" workbookViewId="0">
      <selection activeCell="C107" sqref="C107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1" t="s">
        <v>5</v>
      </c>
      <c r="B1" s="32"/>
      <c r="C1" s="32"/>
      <c r="D1" s="32"/>
      <c r="E1" s="32"/>
      <c r="F1" s="32"/>
      <c r="G1" s="33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30">
        <f>158.7-20-5-20-15-50-15-15-15-3.7</f>
        <v>-1.1546319456101628E-14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147.5-8-5-5-0.02-30-5-15-5-15</f>
        <v>59.47999999999999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76.4-15-5-5-10-15-3-15-8.4</f>
        <v>0</v>
      </c>
    </row>
    <row r="19" spans="1:7">
      <c r="A19" s="15">
        <v>17</v>
      </c>
      <c r="B19" s="25">
        <v>20</v>
      </c>
      <c r="C19" s="16">
        <v>400</v>
      </c>
      <c r="G19" s="16">
        <f>336-15-15</f>
        <v>306</v>
      </c>
    </row>
    <row r="20" spans="1:7">
      <c r="A20" s="15">
        <v>18</v>
      </c>
      <c r="B20" s="23">
        <v>21</v>
      </c>
      <c r="C20" s="23" t="s">
        <v>7</v>
      </c>
      <c r="G20" s="16">
        <f>408-62-15-40</f>
        <v>291</v>
      </c>
    </row>
    <row r="21" spans="1:7">
      <c r="A21" s="15">
        <v>19</v>
      </c>
      <c r="B21" s="24">
        <v>22</v>
      </c>
      <c r="C21" s="19">
        <v>250</v>
      </c>
      <c r="G21" s="16">
        <f>179-15-5-15-15-5-15-5</f>
        <v>104</v>
      </c>
    </row>
    <row r="22" spans="1:7">
      <c r="A22" s="15">
        <v>20</v>
      </c>
      <c r="B22" s="25">
        <v>23</v>
      </c>
      <c r="C22" s="16">
        <v>400</v>
      </c>
      <c r="G22" s="16">
        <f>186.8-1-1</f>
        <v>184.8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111.7-5-5-30-25-15-5-15</f>
        <v>11.700000000000003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235-15.02-30-30-5-15</f>
        <v>139.97999999999999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243.7-100-12-60-15</f>
        <v>56.699999999999989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171.6-15-5-5-6</f>
        <v>140.6</v>
      </c>
    </row>
    <row r="42" spans="1:7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250-20-3.3-15-15-5-15-15-15</f>
        <v>146.69999999999999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285.9-5-5-5-5-15-30-5-15-15-15-15-15-5-5</f>
        <v>130.89999999999998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200.8-15-15-15-15</f>
        <v>140.80000000000001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162.1-5-15-30-15-15-15-15-15-15</f>
        <v>22.099999999999994</v>
      </c>
    </row>
    <row r="62" spans="1:7">
      <c r="A62" s="15">
        <v>60</v>
      </c>
      <c r="B62" s="18">
        <v>66</v>
      </c>
      <c r="C62" s="19">
        <v>400</v>
      </c>
      <c r="G62" s="16">
        <f>360-15-15-30-3.2-30-5-5-15</f>
        <v>241.8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127.8-30-15-30-15-15-2</f>
        <v>20.799999999999997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F70-9-15-15-15-5-5-30-5</f>
        <v>61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56-15-30-11</f>
        <v>0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f>89-5-15-15</f>
        <v>54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222.5-220-2.5</f>
        <v>0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142.4-90-5-10-15-22.4</f>
        <v>0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142.4-30-15-30-15-5-13</f>
        <v>34.400000000000006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142.4-5-5-15-5</f>
        <v>112.4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>
        <f>C103*0.89</f>
        <v>890</v>
      </c>
    </row>
    <row r="104" spans="1:7">
      <c r="A104" s="25">
        <v>105</v>
      </c>
      <c r="B104" s="29">
        <v>138</v>
      </c>
      <c r="C104" s="29" t="s">
        <v>14</v>
      </c>
      <c r="D104" s="29"/>
      <c r="E104" s="29"/>
      <c r="F104" s="29"/>
      <c r="G104" s="29">
        <v>284.39999999999998</v>
      </c>
    </row>
  </sheetData>
  <autoFilter ref="A2:G103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2025-08-28T03:17:39Z</dcterms:modified>
</cp:coreProperties>
</file>